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/>
  <bookViews>
    <workbookView showHorizontalScroll="0" showVerticalScroll="0" showSheetTabs="0" xWindow="240" yWindow="105" windowWidth="14805" windowHeight="8010"/>
  </bookViews>
  <sheets>
    <sheet name="قوة المكتب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calcPr calcId="145621"/>
</workbook>
</file>

<file path=xl/calcChain.xml><?xml version="1.0" encoding="utf-8"?>
<calcChain xmlns="http://schemas.openxmlformats.org/spreadsheetml/2006/main">
  <c r="L6" i="6" l="1"/>
  <c r="H6" i="6"/>
  <c r="G15" i="1"/>
  <c r="D6" i="6"/>
  <c r="G23" i="1"/>
  <c r="F23" i="1"/>
  <c r="E23" i="1"/>
  <c r="E22" i="1"/>
  <c r="F22" i="1"/>
  <c r="G22" i="1"/>
  <c r="G21" i="1"/>
  <c r="F21" i="1"/>
  <c r="E21" i="1"/>
  <c r="G20" i="1"/>
  <c r="G19" i="1"/>
  <c r="G18" i="1"/>
  <c r="G17" i="1"/>
  <c r="G16" i="1"/>
  <c r="G12" i="1"/>
  <c r="G11" i="1"/>
  <c r="G13" i="1"/>
  <c r="F13" i="1"/>
  <c r="E13" i="1"/>
  <c r="E14" i="1"/>
  <c r="F14" i="1"/>
  <c r="G14" i="1"/>
  <c r="E25" i="1"/>
  <c r="E24" i="1"/>
  <c r="E20" i="1"/>
  <c r="E19" i="1"/>
  <c r="E18" i="1"/>
  <c r="E17" i="1"/>
  <c r="F25" i="1"/>
  <c r="F24" i="1"/>
  <c r="F20" i="1"/>
  <c r="F19" i="1"/>
  <c r="F18" i="1"/>
  <c r="F17" i="1"/>
  <c r="G25" i="1"/>
  <c r="G24" i="1"/>
  <c r="E16" i="1"/>
  <c r="F16" i="1"/>
  <c r="E15" i="1"/>
  <c r="F15" i="1"/>
  <c r="L6" i="5"/>
  <c r="F12" i="1" l="1"/>
  <c r="E12" i="1"/>
  <c r="E11" i="1"/>
  <c r="D6" i="3"/>
  <c r="L6" i="3"/>
  <c r="H6" i="3"/>
  <c r="L6" i="2" l="1"/>
  <c r="H6" i="2"/>
  <c r="F11" i="1" s="1"/>
  <c r="D6" i="2"/>
  <c r="H11" i="2"/>
  <c r="H12" i="2"/>
  <c r="H13" i="2"/>
  <c r="H14" i="2"/>
  <c r="H15" i="2"/>
  <c r="H16" i="2"/>
  <c r="H17" i="2"/>
  <c r="H18" i="2"/>
  <c r="D11" i="2"/>
  <c r="D12" i="2"/>
  <c r="D13" i="2"/>
  <c r="D14" i="2"/>
  <c r="L10" i="2" l="1"/>
  <c r="L11" i="2"/>
</calcChain>
</file>

<file path=xl/sharedStrings.xml><?xml version="1.0" encoding="utf-8"?>
<sst xmlns="http://schemas.openxmlformats.org/spreadsheetml/2006/main" count="406" uniqueCount="69">
  <si>
    <t>كشف باسماء الموظفين وحصر الاجازات السنوي خاص بمكتب الصباح</t>
  </si>
  <si>
    <t xml:space="preserve">الرقم </t>
  </si>
  <si>
    <t>اسم الموظف</t>
  </si>
  <si>
    <t>الدرجة</t>
  </si>
  <si>
    <t>المسمي الوظيفي</t>
  </si>
  <si>
    <t>العارضة</t>
  </si>
  <si>
    <t>الاعتيادية</t>
  </si>
  <si>
    <t>المراضية</t>
  </si>
  <si>
    <t>اجمالي الاجازات</t>
  </si>
  <si>
    <t>الاسم الاول</t>
  </si>
  <si>
    <t>الاب</t>
  </si>
  <si>
    <t>درجة الوظيفة</t>
  </si>
  <si>
    <t>لقب العائلة</t>
  </si>
  <si>
    <t>اسم الجد</t>
  </si>
  <si>
    <t>رقم الخاص</t>
  </si>
  <si>
    <t>الاجازات المرضية</t>
  </si>
  <si>
    <t>ابتداء الاجازة</t>
  </si>
  <si>
    <t>انتهاء الاجازة</t>
  </si>
  <si>
    <t>عدد الايام</t>
  </si>
  <si>
    <t>الاجازات العارضة</t>
  </si>
  <si>
    <t>الاجازات الاعتيادية</t>
  </si>
  <si>
    <t>انواع الاجازات</t>
  </si>
  <si>
    <t>كبير</t>
  </si>
  <si>
    <t>اولي</t>
  </si>
  <si>
    <t>ثانية</t>
  </si>
  <si>
    <t>ثالثة</t>
  </si>
  <si>
    <t>رابعة</t>
  </si>
  <si>
    <t>رئيس قسم</t>
  </si>
  <si>
    <t>تحصيل</t>
  </si>
  <si>
    <t>مندوب حجز</t>
  </si>
  <si>
    <t>احمد</t>
  </si>
  <si>
    <t>محمد</t>
  </si>
  <si>
    <t>فاطمة</t>
  </si>
  <si>
    <t>السيد</t>
  </si>
  <si>
    <t>رضا</t>
  </si>
  <si>
    <t>عباس</t>
  </si>
  <si>
    <t>زينب</t>
  </si>
  <si>
    <t>عبد الرؤوف</t>
  </si>
  <si>
    <t>ثانيه</t>
  </si>
  <si>
    <t>عبد الله</t>
  </si>
  <si>
    <t>حامد</t>
  </si>
  <si>
    <t>محمود</t>
  </si>
  <si>
    <t>عبد الحكيم</t>
  </si>
  <si>
    <t>عبد المجيد</t>
  </si>
  <si>
    <t>حسين</t>
  </si>
  <si>
    <t>امين خزينة</t>
  </si>
  <si>
    <t>عزت</t>
  </si>
  <si>
    <t>اسم الشركة</t>
  </si>
  <si>
    <t>الفرع</t>
  </si>
  <si>
    <t>الادارة</t>
  </si>
  <si>
    <t>اسم المكتب</t>
  </si>
  <si>
    <t xml:space="preserve"> احمد </t>
  </si>
  <si>
    <t xml:space="preserve">فاطمة </t>
  </si>
  <si>
    <t xml:space="preserve"> السيد </t>
  </si>
  <si>
    <t xml:space="preserve">رضا </t>
  </si>
  <si>
    <t xml:space="preserve"> عباس</t>
  </si>
  <si>
    <t xml:space="preserve">زينب </t>
  </si>
  <si>
    <t xml:space="preserve">محمد </t>
  </si>
  <si>
    <t xml:space="preserve"> عبد الرؤوف </t>
  </si>
  <si>
    <t xml:space="preserve"> عبد الله </t>
  </si>
  <si>
    <t xml:space="preserve"> حامد</t>
  </si>
  <si>
    <t xml:space="preserve">عبد الحكيم </t>
  </si>
  <si>
    <t xml:space="preserve"> عبد المجيد</t>
  </si>
  <si>
    <t xml:space="preserve">عزت </t>
  </si>
  <si>
    <t>مراجع</t>
  </si>
  <si>
    <t>كاتب</t>
  </si>
  <si>
    <t>اسم امستخدم</t>
  </si>
  <si>
    <t>sayed</t>
  </si>
  <si>
    <t>كلمة المرور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</si>
</sst>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ج.م.‏&quot;\ * #,##0.00_-;_-&quot;ج.م.‏&quot;\ * #,##0.00\-;_-&quot;ج.م.‏&quot;\ * &quot;-&quot;??_-;_-@_-"/>
  </numFmts>
  <fonts count="2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5"/>
      <color theme="3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rgb="FFFA7D00"/>
      <name val="Arial"/>
      <family val="2"/>
      <charset val="178"/>
      <scheme val="minor"/>
    </font>
    <font>
      <b/>
      <sz val="14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22"/>
      <color rgb="FFFF0000"/>
      <name val="Arial"/>
      <family val="2"/>
      <scheme val="minor"/>
    </font>
    <font>
      <sz val="22"/>
      <color theme="1"/>
      <name val="Arial"/>
      <family val="2"/>
      <scheme val="minor"/>
    </font>
    <font>
      <b/>
      <sz val="12"/>
      <color theme="3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b/>
      <sz val="10"/>
      <color theme="3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rgb="FF3F3F76"/>
      <name val="Arial"/>
      <family val="2"/>
      <charset val="178"/>
      <scheme val="minor"/>
    </font>
    <font>
      <sz val="16"/>
      <color rgb="FF3F3F76"/>
      <name val="Arial"/>
      <family val="2"/>
      <charset val="178"/>
      <scheme val="minor"/>
    </font>
    <font>
      <sz val="18"/>
      <color rgb="FF3F3F76"/>
      <name val="Arial"/>
      <family val="2"/>
      <charset val="178"/>
      <scheme val="minor"/>
    </font>
    <font>
      <sz val="20"/>
      <color rgb="FF3F3F76"/>
      <name val="Arial"/>
      <family val="2"/>
      <charset val="178"/>
      <scheme val="minor"/>
    </font>
    <font>
      <sz val="11"/>
      <color theme="0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4" fillId="0" borderId="1" applyNumberFormat="0" applyFill="0" applyAlignment="0" applyProtection="0"/>
    <xf numFmtId="0" fontId="5" fillId="2" borderId="2" applyNumberFormat="0" applyAlignment="0" applyProtection="0"/>
    <xf numFmtId="0" fontId="6" fillId="3" borderId="3" applyNumberFormat="0" applyAlignment="0" applyProtection="0"/>
    <xf numFmtId="0" fontId="3" fillId="4" borderId="0" applyNumberFormat="0" applyBorder="0" applyAlignment="0" applyProtection="0"/>
    <xf numFmtId="0" fontId="7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10" fillId="0" borderId="4" applyNumberFormat="0" applyFill="0" applyAlignment="0" applyProtection="0"/>
    <xf numFmtId="0" fontId="21" fillId="24" borderId="2" applyNumberFormat="0" applyAlignment="0" applyProtection="0"/>
    <xf numFmtId="44" fontId="22" fillId="0" borderId="0" applyFont="0" applyFill="0" applyBorder="0" applyAlignment="0" applyProtection="0"/>
  </cellStyleXfs>
  <cellXfs count="57">
    <xf numFmtId="0" fontId="0" fillId="0" borderId="0" xfId="0"/>
    <xf numFmtId="0" fontId="4" fillId="2" borderId="1" xfId="1" applyFill="1"/>
    <xf numFmtId="0" fontId="3" fillId="7" borderId="1" xfId="7" applyBorder="1"/>
    <xf numFmtId="0" fontId="3" fillId="6" borderId="1" xfId="6" applyBorder="1"/>
    <xf numFmtId="0" fontId="3" fillId="10" borderId="1" xfId="10" applyBorder="1"/>
    <xf numFmtId="0" fontId="7" fillId="5" borderId="1" xfId="5" applyBorder="1"/>
    <xf numFmtId="0" fontId="3" fillId="4" borderId="3" xfId="4" applyBorder="1"/>
    <xf numFmtId="0" fontId="6" fillId="13" borderId="3" xfId="3" applyFill="1"/>
    <xf numFmtId="0" fontId="6" fillId="14" borderId="3" xfId="3" applyFill="1"/>
    <xf numFmtId="0" fontId="6" fillId="15" borderId="3" xfId="3" applyFill="1"/>
    <xf numFmtId="0" fontId="9" fillId="2" borderId="1" xfId="1" applyFont="1" applyFill="1"/>
    <xf numFmtId="0" fontId="9" fillId="2" borderId="1" xfId="1" applyFont="1" applyFill="1" applyAlignment="1">
      <alignment horizontal="center"/>
    </xf>
    <xf numFmtId="0" fontId="5" fillId="2" borderId="2" xfId="2"/>
    <xf numFmtId="0" fontId="12" fillId="16" borderId="0" xfId="0" applyFont="1" applyFill="1" applyAlignment="1">
      <alignment horizontal="right" indent="10"/>
    </xf>
    <xf numFmtId="0" fontId="13" fillId="21" borderId="4" xfId="11" applyFont="1" applyFill="1"/>
    <xf numFmtId="0" fontId="10" fillId="21" borderId="4" xfId="11" applyFill="1"/>
    <xf numFmtId="0" fontId="10" fillId="21" borderId="4" xfId="11" applyFill="1" applyAlignment="1">
      <alignment horizontal="center"/>
    </xf>
    <xf numFmtId="0" fontId="16" fillId="21" borderId="0" xfId="0" applyFont="1" applyFill="1"/>
    <xf numFmtId="0" fontId="16" fillId="12" borderId="0" xfId="0" applyFont="1" applyFill="1"/>
    <xf numFmtId="0" fontId="16" fillId="18" borderId="0" xfId="0" applyFont="1" applyFill="1"/>
    <xf numFmtId="0" fontId="3" fillId="18" borderId="3" xfId="4" applyFill="1" applyBorder="1"/>
    <xf numFmtId="0" fontId="14" fillId="18" borderId="3" xfId="3" applyFont="1" applyFill="1"/>
    <xf numFmtId="0" fontId="2" fillId="9" borderId="3" xfId="9" applyFont="1" applyBorder="1"/>
    <xf numFmtId="0" fontId="2" fillId="23" borderId="3" xfId="9" applyFont="1" applyFill="1" applyBorder="1"/>
    <xf numFmtId="0" fontId="17" fillId="23" borderId="3" xfId="3" applyFont="1" applyFill="1"/>
    <xf numFmtId="0" fontId="2" fillId="8" borderId="3" xfId="8" applyFont="1" applyBorder="1"/>
    <xf numFmtId="0" fontId="2" fillId="22" borderId="3" xfId="8" applyFont="1" applyFill="1" applyBorder="1"/>
    <xf numFmtId="0" fontId="18" fillId="22" borderId="3" xfId="3" applyFont="1" applyFill="1"/>
    <xf numFmtId="0" fontId="19" fillId="21" borderId="4" xfId="11" applyFont="1" applyFill="1"/>
    <xf numFmtId="0" fontId="20" fillId="21" borderId="4" xfId="11" applyFont="1" applyFill="1"/>
    <xf numFmtId="0" fontId="1" fillId="8" borderId="3" xfId="8" applyFont="1" applyBorder="1"/>
    <xf numFmtId="14" fontId="0" fillId="0" borderId="0" xfId="0" applyNumberFormat="1"/>
    <xf numFmtId="0" fontId="0" fillId="0" borderId="0" xfId="13" applyNumberFormat="1" applyFont="1"/>
    <xf numFmtId="0" fontId="0" fillId="0" borderId="0" xfId="0" applyNumberFormat="1"/>
    <xf numFmtId="0" fontId="8" fillId="11" borderId="0" xfId="2" applyFont="1" applyFill="1" applyBorder="1" applyAlignment="1">
      <alignment horizontal="center"/>
    </xf>
    <xf numFmtId="0" fontId="8" fillId="12" borderId="0" xfId="2" applyFont="1" applyFill="1" applyBorder="1" applyAlignment="1">
      <alignment horizontal="center"/>
    </xf>
    <xf numFmtId="0" fontId="0" fillId="0" borderId="0" xfId="0" applyAlignment="1"/>
    <xf numFmtId="0" fontId="23" fillId="24" borderId="2" xfId="12" applyFont="1" applyAlignment="1">
      <alignment horizontal="center"/>
    </xf>
    <xf numFmtId="0" fontId="24" fillId="24" borderId="2" xfId="12" applyFont="1" applyAlignment="1">
      <alignment horizontal="center"/>
    </xf>
    <xf numFmtId="0" fontId="25" fillId="24" borderId="2" xfId="12" applyFont="1" applyAlignment="1">
      <alignment horizontal="center"/>
    </xf>
    <xf numFmtId="0" fontId="26" fillId="24" borderId="2" xfId="12" applyFont="1" applyAlignment="1">
      <alignment horizontal="center"/>
    </xf>
    <xf numFmtId="0" fontId="4" fillId="2" borderId="1" xfId="1" applyFill="1" applyAlignment="1">
      <alignment horizontal="center"/>
    </xf>
    <xf numFmtId="2" fontId="14" fillId="17" borderId="0" xfId="0" applyNumberFormat="1" applyFont="1" applyFill="1" applyAlignment="1">
      <alignment horizontal="center"/>
    </xf>
    <xf numFmtId="0" fontId="14" fillId="19" borderId="0" xfId="0" applyFont="1" applyFill="1" applyAlignment="1">
      <alignment horizontal="center"/>
    </xf>
    <xf numFmtId="0" fontId="15" fillId="20" borderId="0" xfId="0" applyFont="1" applyFill="1" applyAlignment="1">
      <alignment horizontal="center"/>
    </xf>
    <xf numFmtId="0" fontId="11" fillId="16" borderId="0" xfId="0" applyFont="1" applyFill="1" applyAlignment="1">
      <alignment horizontal="right" indent="10"/>
    </xf>
    <xf numFmtId="0" fontId="12" fillId="16" borderId="0" xfId="0" applyFont="1" applyFill="1" applyAlignment="1">
      <alignment horizontal="right" indent="10"/>
    </xf>
    <xf numFmtId="0" fontId="14" fillId="17" borderId="0" xfId="0" applyFont="1" applyFill="1" applyAlignment="1">
      <alignment horizontal="center"/>
    </xf>
    <xf numFmtId="0" fontId="27" fillId="0" borderId="0" xfId="0" applyFont="1"/>
    <xf numFmtId="0" fontId="8" fillId="11" borderId="0" xfId="2" applyFont="1" applyFill="1" applyBorder="1" applyAlignment="1">
      <alignment horizontal="left"/>
    </xf>
    <xf numFmtId="0" fontId="8" fillId="12" borderId="0" xfId="2" applyFont="1" applyFill="1" applyBorder="1" applyAlignment="1">
      <alignment horizontal="left"/>
    </xf>
    <xf numFmtId="0" fontId="0" fillId="12" borderId="0" xfId="0" applyFill="1"/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/>
  </cellXfs>
  <cellStyles count="14">
    <cellStyle name="20% - تمييز2" xfId="6" builtinId="34"/>
    <cellStyle name="20% - تمييز5" xfId="7" builtinId="46"/>
    <cellStyle name="20% - تمييز6" xfId="9" builtinId="50"/>
    <cellStyle name="40% - تمييز1" xfId="4" builtinId="31"/>
    <cellStyle name="40% - تمييز5" xfId="8" builtinId="47"/>
    <cellStyle name="40% - تمييز6" xfId="10" builtinId="51"/>
    <cellStyle name="60% - تمييز1" xfId="5" builtinId="32"/>
    <cellStyle name="Currency" xfId="13" builtinId="4"/>
    <cellStyle name="Normal" xfId="0" builtinId="0"/>
    <cellStyle name="إدخال" xfId="12" builtinId="20"/>
    <cellStyle name="حساب" xfId="2" builtinId="22"/>
    <cellStyle name="خلية تدقيق" xfId="3" builtinId="23"/>
    <cellStyle name="عنوان 1" xfId="1" builtinId="16"/>
    <cellStyle name="عنوان 2" xfId="11" builtin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608;&#1577; &#1575;&#1604;&#1605;&#1603;&#1578;&#1576;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307467</xdr:colOff>
      <xdr:row>0</xdr:row>
      <xdr:rowOff>142875</xdr:rowOff>
    </xdr:from>
    <xdr:to>
      <xdr:col>11</xdr:col>
      <xdr:colOff>533400</xdr:colOff>
      <xdr:row>3</xdr:row>
      <xdr:rowOff>27432</xdr:rowOff>
    </xdr:to>
    <xdr:sp macro="" textlink="">
      <xdr:nvSpPr>
        <xdr:cNvPr id="7" name="سهم إلى اليمين 6">
          <a:hlinkClick xmlns:r="http://schemas.openxmlformats.org/officeDocument/2006/relationships" r:id="rId1" tooltip="خروج"/>
        </xdr:cNvPr>
        <xdr:cNvSpPr/>
      </xdr:nvSpPr>
      <xdr:spPr>
        <a:xfrm>
          <a:off x="11228070000" y="142875"/>
          <a:ext cx="978408" cy="484632"/>
        </a:xfrm>
        <a:prstGeom prst="rightArrow">
          <a:avLst/>
        </a:prstGeom>
        <a:solidFill>
          <a:schemeClr val="accent3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>
              <a:solidFill>
                <a:schemeClr val="accent5">
                  <a:lumMod val="20000"/>
                  <a:lumOff val="80000"/>
                </a:schemeClr>
              </a:solidFill>
            </a:rPr>
            <a:t>خروج</a:t>
          </a:r>
          <a:endParaRPr lang="ar-SA" sz="1000">
            <a:solidFill>
              <a:schemeClr val="accent5">
                <a:lumMod val="20000"/>
                <a:lumOff val="8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0</xdr:row>
      <xdr:rowOff>161925</xdr:rowOff>
    </xdr:from>
    <xdr:to>
      <xdr:col>12</xdr:col>
      <xdr:colOff>340233</xdr:colOff>
      <xdr:row>3</xdr:row>
      <xdr:rowOff>46482</xdr:rowOff>
    </xdr:to>
    <xdr:sp macro="" textlink="">
      <xdr:nvSpPr>
        <xdr:cNvPr id="3" name="سهم إلى اليمين 2">
          <a:hlinkClick xmlns:r="http://schemas.openxmlformats.org/officeDocument/2006/relationships" r:id="rId1" tooltip="خروج"/>
        </xdr:cNvPr>
        <xdr:cNvSpPr/>
      </xdr:nvSpPr>
      <xdr:spPr>
        <a:xfrm>
          <a:off x="11227577367" y="16192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419100</xdr:colOff>
      <xdr:row>0</xdr:row>
      <xdr:rowOff>133350</xdr:rowOff>
    </xdr:from>
    <xdr:to>
      <xdr:col>12</xdr:col>
      <xdr:colOff>25908</xdr:colOff>
      <xdr:row>3</xdr:row>
      <xdr:rowOff>17907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891692" y="133350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590550</xdr:colOff>
      <xdr:row>1</xdr:row>
      <xdr:rowOff>38100</xdr:rowOff>
    </xdr:from>
    <xdr:to>
      <xdr:col>12</xdr:col>
      <xdr:colOff>197358</xdr:colOff>
      <xdr:row>3</xdr:row>
      <xdr:rowOff>103632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720242" y="21907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0</xdr:row>
      <xdr:rowOff>114300</xdr:rowOff>
    </xdr:from>
    <xdr:to>
      <xdr:col>12</xdr:col>
      <xdr:colOff>121158</xdr:colOff>
      <xdr:row>2</xdr:row>
      <xdr:rowOff>198882</xdr:rowOff>
    </xdr:to>
    <xdr:sp macro="" textlink="">
      <xdr:nvSpPr>
        <xdr:cNvPr id="3" name="سهم إلى اليمين 2">
          <a:hlinkClick xmlns:r="http://schemas.openxmlformats.org/officeDocument/2006/relationships" r:id="rId1" tooltip="خروج"/>
        </xdr:cNvPr>
        <xdr:cNvSpPr/>
      </xdr:nvSpPr>
      <xdr:spPr>
        <a:xfrm>
          <a:off x="11227796442" y="114300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504825</xdr:colOff>
      <xdr:row>0</xdr:row>
      <xdr:rowOff>114300</xdr:rowOff>
    </xdr:from>
    <xdr:to>
      <xdr:col>12</xdr:col>
      <xdr:colOff>111633</xdr:colOff>
      <xdr:row>2</xdr:row>
      <xdr:rowOff>198882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805967" y="114300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581025</xdr:colOff>
      <xdr:row>0</xdr:row>
      <xdr:rowOff>142875</xdr:rowOff>
    </xdr:from>
    <xdr:to>
      <xdr:col>12</xdr:col>
      <xdr:colOff>187833</xdr:colOff>
      <xdr:row>3</xdr:row>
      <xdr:rowOff>27432</xdr:rowOff>
    </xdr:to>
    <xdr:sp macro="" textlink="">
      <xdr:nvSpPr>
        <xdr:cNvPr id="3" name="سهم إلى اليمين 2">
          <a:hlinkClick xmlns:r="http://schemas.openxmlformats.org/officeDocument/2006/relationships" r:id="rId1" tooltip="خروج"/>
        </xdr:cNvPr>
        <xdr:cNvSpPr/>
      </xdr:nvSpPr>
      <xdr:spPr>
        <a:xfrm>
          <a:off x="11227729767" y="14287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561975</xdr:colOff>
      <xdr:row>0</xdr:row>
      <xdr:rowOff>104775</xdr:rowOff>
    </xdr:from>
    <xdr:to>
      <xdr:col>12</xdr:col>
      <xdr:colOff>168783</xdr:colOff>
      <xdr:row>2</xdr:row>
      <xdr:rowOff>189357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748817" y="10477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628650</xdr:colOff>
      <xdr:row>0</xdr:row>
      <xdr:rowOff>95250</xdr:rowOff>
    </xdr:from>
    <xdr:to>
      <xdr:col>12</xdr:col>
      <xdr:colOff>235458</xdr:colOff>
      <xdr:row>2</xdr:row>
      <xdr:rowOff>179832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682142" y="95250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0</xdr:row>
      <xdr:rowOff>123825</xdr:rowOff>
    </xdr:from>
    <xdr:to>
      <xdr:col>12</xdr:col>
      <xdr:colOff>121158</xdr:colOff>
      <xdr:row>3</xdr:row>
      <xdr:rowOff>8382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796442" y="12382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0</xdr:row>
      <xdr:rowOff>104775</xdr:rowOff>
    </xdr:from>
    <xdr:to>
      <xdr:col>12</xdr:col>
      <xdr:colOff>130683</xdr:colOff>
      <xdr:row>2</xdr:row>
      <xdr:rowOff>189357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786917" y="10477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0</xdr:row>
      <xdr:rowOff>104775</xdr:rowOff>
    </xdr:from>
    <xdr:to>
      <xdr:col>12</xdr:col>
      <xdr:colOff>130683</xdr:colOff>
      <xdr:row>2</xdr:row>
      <xdr:rowOff>189357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786917" y="10477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0</xdr:row>
      <xdr:rowOff>95250</xdr:rowOff>
    </xdr:from>
    <xdr:to>
      <xdr:col>12</xdr:col>
      <xdr:colOff>225933</xdr:colOff>
      <xdr:row>2</xdr:row>
      <xdr:rowOff>179832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691667" y="95250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0</xdr:row>
      <xdr:rowOff>123825</xdr:rowOff>
    </xdr:from>
    <xdr:to>
      <xdr:col>12</xdr:col>
      <xdr:colOff>225933</xdr:colOff>
      <xdr:row>3</xdr:row>
      <xdr:rowOff>8382</xdr:rowOff>
    </xdr:to>
    <xdr:sp macro="" textlink="">
      <xdr:nvSpPr>
        <xdr:cNvPr id="2" name="سهم إلى اليمين 1">
          <a:hlinkClick xmlns:r="http://schemas.openxmlformats.org/officeDocument/2006/relationships" r:id="rId1" tooltip="خروج"/>
        </xdr:cNvPr>
        <xdr:cNvSpPr/>
      </xdr:nvSpPr>
      <xdr:spPr>
        <a:xfrm>
          <a:off x="11227691667" y="123825"/>
          <a:ext cx="978408" cy="484632"/>
        </a:xfrm>
        <a:prstGeom prst="rightArrow">
          <a:avLst/>
        </a:prstGeom>
        <a:solidFill>
          <a:srgbClr val="9BBB59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1200" b="0" i="0" u="none" strike="noStrike" kern="0" cap="none" spc="0" normalizeH="0" baseline="0" noProof="0" smtClean="0">
              <a:ln>
                <a:noFill/>
              </a:ln>
              <a:solidFill>
                <a:srgbClr val="4BACC6">
                  <a:lumMod val="20000"/>
                  <a:lumOff val="80000"/>
                </a:srgbClr>
              </a:solidFill>
              <a:effectLst/>
              <a:uLnTx/>
              <a:uFillTx/>
              <a:latin typeface="Calibri"/>
            </a:rPr>
            <a:t>خروج</a:t>
          </a:r>
          <a:endParaRPr kumimoji="0" lang="ar-SA" sz="1000" b="0" i="0" u="none" strike="noStrike" kern="0" cap="none" spc="0" normalizeH="0" baseline="0" noProof="0" smtClean="0">
            <a:ln>
              <a:noFill/>
            </a:ln>
            <a:solidFill>
              <a:srgbClr val="4BACC6">
                <a:lumMod val="20000"/>
                <a:lumOff val="80000"/>
              </a:srgbClr>
            </a:solidFill>
            <a:effectLst/>
            <a:uLnTx/>
            <a:uFillTx/>
            <a:latin typeface="Calibri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476250</xdr:colOff>
      <xdr:row>0</xdr:row>
      <xdr:rowOff>85725</xdr:rowOff>
    </xdr:from>
    <xdr:to>
      <xdr:col>12</xdr:col>
      <xdr:colOff>116674</xdr:colOff>
      <xdr:row>3</xdr:row>
      <xdr:rowOff>34338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7800926" y="85725"/>
          <a:ext cx="1012024" cy="548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3"/>
        </a:solidFill>
      </a:spPr>
      <a:bodyPr vertOverflow="clip" horzOverflow="clip" rtlCol="1" anchor="ctr"/>
      <a:lstStyle>
        <a:defPPr algn="ctr" rtl="1">
          <a:defRPr sz="1200">
            <a:solidFill>
              <a:schemeClr val="accent5">
                <a:lumMod val="20000"/>
                <a:lumOff val="80000"/>
              </a:schemeClr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9"/>
  </sheetPr>
  <dimension ref="A1:G26"/>
  <sheetViews>
    <sheetView rightToLeft="1" tabSelected="1" workbookViewId="0">
      <selection activeCell="K10" sqref="K10"/>
    </sheetView>
  </sheetViews>
  <sheetFormatPr defaultRowHeight="14.25" x14ac:dyDescent="0.2"/>
  <cols>
    <col min="1" max="1" width="16" customWidth="1"/>
    <col min="2" max="2" width="16.25" customWidth="1"/>
    <col min="3" max="3" width="9" customWidth="1"/>
    <col min="4" max="4" width="16.25" customWidth="1"/>
    <col min="5" max="5" width="9" customWidth="1"/>
  </cols>
  <sheetData>
    <row r="1" spans="1:7" ht="18" customHeight="1" x14ac:dyDescent="0.25">
      <c r="A1" s="53" t="s">
        <v>67</v>
      </c>
      <c r="B1" s="54" t="s">
        <v>66</v>
      </c>
      <c r="D1" s="49"/>
      <c r="E1" s="49" t="s">
        <v>47</v>
      </c>
      <c r="F1" s="49"/>
    </row>
    <row r="2" spans="1:7" ht="18" customHeight="1" x14ac:dyDescent="0.25">
      <c r="A2" s="55">
        <v>1965</v>
      </c>
      <c r="B2" s="56" t="s">
        <v>68</v>
      </c>
      <c r="D2" s="50"/>
      <c r="E2" s="35" t="s">
        <v>48</v>
      </c>
      <c r="F2" s="50"/>
    </row>
    <row r="3" spans="1:7" ht="18" customHeight="1" x14ac:dyDescent="0.25">
      <c r="D3" s="49"/>
      <c r="E3" s="34" t="s">
        <v>49</v>
      </c>
      <c r="F3" s="49"/>
    </row>
    <row r="4" spans="1:7" ht="18" customHeight="1" x14ac:dyDescent="0.25">
      <c r="D4" s="51"/>
      <c r="E4" s="50" t="s">
        <v>50</v>
      </c>
      <c r="F4" s="50"/>
    </row>
    <row r="6" spans="1:7" ht="18.75" thickBot="1" x14ac:dyDescent="0.3">
      <c r="B6" s="10"/>
      <c r="C6" s="11" t="s">
        <v>0</v>
      </c>
      <c r="D6" s="11"/>
      <c r="E6" s="11">
        <v>0</v>
      </c>
      <c r="F6" s="52"/>
    </row>
    <row r="7" spans="1:7" ht="15" thickTop="1" x14ac:dyDescent="0.2"/>
    <row r="9" spans="1:7" ht="20.25" thickBot="1" x14ac:dyDescent="0.35">
      <c r="E9" s="41" t="s">
        <v>8</v>
      </c>
      <c r="F9" s="41"/>
      <c r="G9" s="41"/>
    </row>
    <row r="10" spans="1:7" ht="21" thickTop="1" thickBot="1" x14ac:dyDescent="0.35">
      <c r="A10" s="5" t="s">
        <v>1</v>
      </c>
      <c r="B10" s="4" t="s">
        <v>2</v>
      </c>
      <c r="C10" s="3" t="s">
        <v>3</v>
      </c>
      <c r="D10" s="2" t="s">
        <v>4</v>
      </c>
      <c r="E10" s="1" t="s">
        <v>7</v>
      </c>
      <c r="F10" s="1" t="s">
        <v>5</v>
      </c>
      <c r="G10" s="1" t="s">
        <v>6</v>
      </c>
    </row>
    <row r="11" spans="1:7" ht="27" thickTop="1" thickBot="1" x14ac:dyDescent="0.4">
      <c r="A11" s="6">
        <v>1</v>
      </c>
      <c r="B11" s="40" t="s">
        <v>51</v>
      </c>
      <c r="C11" s="22" t="s">
        <v>22</v>
      </c>
      <c r="D11" s="25" t="s">
        <v>27</v>
      </c>
      <c r="E11" s="8">
        <f>'1'!D6</f>
        <v>13</v>
      </c>
      <c r="F11" s="9">
        <f>'1'!H6</f>
        <v>7</v>
      </c>
      <c r="G11" s="7">
        <f>'1'!L6</f>
        <v>5</v>
      </c>
    </row>
    <row r="12" spans="1:7" ht="21.75" thickTop="1" thickBot="1" x14ac:dyDescent="0.35">
      <c r="A12" s="6">
        <v>2</v>
      </c>
      <c r="B12" s="38" t="s">
        <v>52</v>
      </c>
      <c r="C12" s="22" t="s">
        <v>22</v>
      </c>
      <c r="D12" s="30" t="s">
        <v>64</v>
      </c>
      <c r="E12" s="8">
        <f>'2'!D6</f>
        <v>44</v>
      </c>
      <c r="F12" s="8">
        <f>'2'!H6</f>
        <v>5</v>
      </c>
      <c r="G12" s="7">
        <f>'2'!L6</f>
        <v>5</v>
      </c>
    </row>
    <row r="13" spans="1:7" ht="21.75" thickTop="1" thickBot="1" x14ac:dyDescent="0.35">
      <c r="A13" s="6">
        <v>3</v>
      </c>
      <c r="B13" s="38" t="s">
        <v>53</v>
      </c>
      <c r="C13" s="22" t="s">
        <v>22</v>
      </c>
      <c r="D13" s="30" t="s">
        <v>64</v>
      </c>
      <c r="E13" s="8">
        <f>'3'!H6</f>
        <v>2</v>
      </c>
      <c r="F13" s="9">
        <f>'3'!H6</f>
        <v>2</v>
      </c>
      <c r="G13" s="7">
        <f>'3'!L6</f>
        <v>3</v>
      </c>
    </row>
    <row r="14" spans="1:7" ht="21.75" thickTop="1" thickBot="1" x14ac:dyDescent="0.35">
      <c r="A14" s="6">
        <v>4</v>
      </c>
      <c r="B14" s="38" t="s">
        <v>54</v>
      </c>
      <c r="C14" s="22" t="s">
        <v>23</v>
      </c>
      <c r="D14" s="30" t="s">
        <v>64</v>
      </c>
      <c r="E14" s="8">
        <f>'4'!D6</f>
        <v>3</v>
      </c>
      <c r="F14" s="9">
        <f>'4'!H6</f>
        <v>2</v>
      </c>
      <c r="G14" s="7">
        <f>'4'!L6</f>
        <v>4</v>
      </c>
    </row>
    <row r="15" spans="1:7" ht="21.75" thickTop="1" thickBot="1" x14ac:dyDescent="0.35">
      <c r="A15" s="6">
        <v>5</v>
      </c>
      <c r="B15" s="38" t="s">
        <v>55</v>
      </c>
      <c r="C15" s="22" t="s">
        <v>24</v>
      </c>
      <c r="D15" s="30" t="s">
        <v>65</v>
      </c>
      <c r="E15" s="8">
        <f>'5'!D6</f>
        <v>0</v>
      </c>
      <c r="F15" s="9">
        <f>'5'!H6</f>
        <v>0</v>
      </c>
      <c r="G15" s="7">
        <f>'5'!L6</f>
        <v>0</v>
      </c>
    </row>
    <row r="16" spans="1:7" ht="21.75" thickTop="1" thickBot="1" x14ac:dyDescent="0.35">
      <c r="A16" s="6">
        <v>6</v>
      </c>
      <c r="B16" s="38" t="s">
        <v>56</v>
      </c>
      <c r="C16" s="22" t="s">
        <v>24</v>
      </c>
      <c r="D16" s="30" t="s">
        <v>65</v>
      </c>
      <c r="E16" s="8">
        <f>'5'!D6</f>
        <v>0</v>
      </c>
      <c r="F16" s="9">
        <f>'5'!H6</f>
        <v>0</v>
      </c>
      <c r="G16" s="7">
        <f>'6'!L6</f>
        <v>0</v>
      </c>
    </row>
    <row r="17" spans="1:7" ht="19.5" thickTop="1" thickBot="1" x14ac:dyDescent="0.3">
      <c r="A17" s="6">
        <v>7</v>
      </c>
      <c r="B17" s="37" t="s">
        <v>57</v>
      </c>
      <c r="C17" s="22" t="s">
        <v>24</v>
      </c>
      <c r="D17" s="30" t="s">
        <v>65</v>
      </c>
      <c r="E17" s="8">
        <f>'7'!D6</f>
        <v>0</v>
      </c>
      <c r="F17" s="9">
        <f>'7'!H6</f>
        <v>0</v>
      </c>
      <c r="G17" s="7">
        <f>'7'!L6</f>
        <v>0</v>
      </c>
    </row>
    <row r="18" spans="1:7" ht="19.5" thickTop="1" thickBot="1" x14ac:dyDescent="0.3">
      <c r="A18" s="6">
        <v>8</v>
      </c>
      <c r="B18" s="37" t="s">
        <v>58</v>
      </c>
      <c r="C18" s="22" t="s">
        <v>24</v>
      </c>
      <c r="D18" s="30" t="s">
        <v>65</v>
      </c>
      <c r="E18" s="8">
        <f>'8'!D6</f>
        <v>0</v>
      </c>
      <c r="F18" s="9">
        <f>'8'!H6</f>
        <v>0</v>
      </c>
      <c r="G18" s="7">
        <f>'8'!L6</f>
        <v>0</v>
      </c>
    </row>
    <row r="19" spans="1:7" ht="19.5" thickTop="1" thickBot="1" x14ac:dyDescent="0.3">
      <c r="A19" s="6">
        <v>9</v>
      </c>
      <c r="B19" s="37" t="s">
        <v>59</v>
      </c>
      <c r="C19" s="22" t="s">
        <v>25</v>
      </c>
      <c r="D19" s="30" t="s">
        <v>65</v>
      </c>
      <c r="E19" s="8">
        <f>'9'!D6</f>
        <v>0</v>
      </c>
      <c r="F19" s="9">
        <f>'9'!H6</f>
        <v>0</v>
      </c>
      <c r="G19" s="7">
        <f>'9'!L6</f>
        <v>0</v>
      </c>
    </row>
    <row r="20" spans="1:7" ht="19.5" thickTop="1" thickBot="1" x14ac:dyDescent="0.3">
      <c r="A20" s="6">
        <v>10</v>
      </c>
      <c r="B20" s="37" t="s">
        <v>60</v>
      </c>
      <c r="C20" s="22" t="s">
        <v>25</v>
      </c>
      <c r="D20" s="30" t="s">
        <v>65</v>
      </c>
      <c r="E20" s="8">
        <f>'10'!D6</f>
        <v>0</v>
      </c>
      <c r="F20" s="9">
        <f>'10'!H6</f>
        <v>0</v>
      </c>
      <c r="G20" s="7">
        <f>'10'!L6</f>
        <v>0</v>
      </c>
    </row>
    <row r="21" spans="1:7" ht="19.5" thickTop="1" thickBot="1" x14ac:dyDescent="0.3">
      <c r="A21" s="6">
        <v>11</v>
      </c>
      <c r="B21" s="37" t="s">
        <v>41</v>
      </c>
      <c r="C21" s="22" t="s">
        <v>26</v>
      </c>
      <c r="D21" s="30" t="s">
        <v>65</v>
      </c>
      <c r="E21" s="8">
        <f>'11'!D6</f>
        <v>0</v>
      </c>
      <c r="F21" s="9">
        <f>'11'!H6</f>
        <v>0</v>
      </c>
      <c r="G21" s="7">
        <f>'11'!L6</f>
        <v>0</v>
      </c>
    </row>
    <row r="22" spans="1:7" ht="19.5" thickTop="1" thickBot="1" x14ac:dyDescent="0.3">
      <c r="A22" s="6">
        <v>12</v>
      </c>
      <c r="B22" s="37" t="s">
        <v>61</v>
      </c>
      <c r="C22" s="22" t="s">
        <v>26</v>
      </c>
      <c r="D22" s="30" t="s">
        <v>65</v>
      </c>
      <c r="E22" s="8">
        <f>'12'!D6</f>
        <v>0</v>
      </c>
      <c r="F22" s="9">
        <f>'12'!H6</f>
        <v>0</v>
      </c>
      <c r="G22" s="7">
        <f>'12'!L6</f>
        <v>0</v>
      </c>
    </row>
    <row r="23" spans="1:7" ht="19.5" thickTop="1" thickBot="1" x14ac:dyDescent="0.3">
      <c r="A23" s="20">
        <v>13</v>
      </c>
      <c r="B23" s="37" t="s">
        <v>62</v>
      </c>
      <c r="C23" s="23" t="s">
        <v>24</v>
      </c>
      <c r="D23" s="26" t="s">
        <v>28</v>
      </c>
      <c r="E23" s="8">
        <f>'13'!D6</f>
        <v>0</v>
      </c>
      <c r="F23" s="9">
        <f>'13'!H6</f>
        <v>0</v>
      </c>
      <c r="G23" s="7">
        <f>'13'!L6</f>
        <v>0</v>
      </c>
    </row>
    <row r="24" spans="1:7" ht="19.5" thickTop="1" thickBot="1" x14ac:dyDescent="0.3">
      <c r="A24" s="21">
        <v>14</v>
      </c>
      <c r="B24" s="37" t="s">
        <v>44</v>
      </c>
      <c r="C24" s="24" t="s">
        <v>24</v>
      </c>
      <c r="D24" s="27" t="s">
        <v>28</v>
      </c>
      <c r="E24" s="8">
        <f>'14'!D6</f>
        <v>0</v>
      </c>
      <c r="F24" s="9">
        <f>'14'!H6</f>
        <v>0</v>
      </c>
      <c r="G24" s="7">
        <f>'14'!L6</f>
        <v>0</v>
      </c>
    </row>
    <row r="25" spans="1:7" ht="24.75" thickTop="1" thickBot="1" x14ac:dyDescent="0.4">
      <c r="A25" s="21">
        <v>15</v>
      </c>
      <c r="B25" s="39" t="s">
        <v>63</v>
      </c>
      <c r="C25" s="24" t="s">
        <v>25</v>
      </c>
      <c r="D25" s="27" t="s">
        <v>29</v>
      </c>
      <c r="E25" s="8">
        <f>'15'!D6</f>
        <v>0</v>
      </c>
      <c r="F25" s="9">
        <f>'15'!H6</f>
        <v>0</v>
      </c>
      <c r="G25" s="7">
        <f>'15'!L6</f>
        <v>0</v>
      </c>
    </row>
    <row r="26" spans="1:7" ht="15" thickTop="1" x14ac:dyDescent="0.2"/>
  </sheetData>
  <mergeCells count="1">
    <mergeCell ref="E9:G9"/>
  </mergeCells>
  <hyperlinks>
    <hyperlink ref="B11" location="'1'!A1" tooltip="احمد" display=" احمد "/>
    <hyperlink ref="B12" location="'2'!A1" tooltip="فاطمة" display="فاطمة "/>
    <hyperlink ref="B13" location="'3'!A1" tooltip="السيد " display=" السيد "/>
    <hyperlink ref="B14" location="'4'!A1" tooltip="رضا " display="رضا "/>
    <hyperlink ref="B15" location="'5'!A1" tooltip="عباس" display=" عباس"/>
    <hyperlink ref="B16" location="'6'!A1" tooltip="زينب " display="زينب "/>
    <hyperlink ref="B17" location="'7'!A1" tooltip="محمد" display="محمد "/>
    <hyperlink ref="B18" location="'8'!A1" tooltip="عبد الرؤوف" display=" عبد الرؤوف "/>
    <hyperlink ref="B19" location="'9'!A1" tooltip=" عبد الله " display=" عبد الله "/>
    <hyperlink ref="B20" location="'10'!A1" tooltip="حامد" display=" حامد"/>
    <hyperlink ref="B21" location="'11'!A1" tooltip="محمود" display="محمود"/>
    <hyperlink ref="B22" location="'12'!A1" tooltip="عبد الحكيم " display="عبد الحكيم "/>
    <hyperlink ref="B23" location="'13'!A1" tooltip="عبد المجيد" display=" عبد المجيد"/>
    <hyperlink ref="B24" location="'14'!A1" tooltip="حسين" display="حسين"/>
    <hyperlink ref="B25" location="'15'!A1" tooltip="عزت " display="عزت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2:L18"/>
  <sheetViews>
    <sheetView rightToLeft="1" workbookViewId="0"/>
  </sheetViews>
  <sheetFormatPr defaultRowHeight="14.25" x14ac:dyDescent="0.2"/>
  <cols>
    <col min="2" max="4" width="9.875" bestFit="1" customWidth="1"/>
    <col min="6" max="6" width="9.875" bestFit="1" customWidth="1"/>
    <col min="7" max="7" width="10" customWidth="1"/>
    <col min="8" max="8" width="12" customWidth="1"/>
    <col min="9" max="10" width="11.875" customWidth="1"/>
    <col min="11" max="11" width="9.875" bestFit="1" customWidth="1"/>
  </cols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14" t="s">
        <v>11</v>
      </c>
      <c r="J2" s="14" t="s">
        <v>4</v>
      </c>
      <c r="K2" s="36"/>
    </row>
    <row r="3" spans="2:12" ht="15.75" thickTop="1" x14ac:dyDescent="0.25">
      <c r="D3" s="12">
        <v>1</v>
      </c>
      <c r="E3" s="12" t="s">
        <v>30</v>
      </c>
      <c r="F3" s="12"/>
      <c r="G3" s="12"/>
      <c r="H3" s="12"/>
      <c r="I3" s="12" t="s">
        <v>22</v>
      </c>
      <c r="J3" s="12" t="s">
        <v>27</v>
      </c>
      <c r="K3" s="36"/>
    </row>
    <row r="5" spans="2:12" ht="27" x14ac:dyDescent="0.35">
      <c r="E5" s="45" t="s">
        <v>21</v>
      </c>
      <c r="F5" s="46"/>
      <c r="G5" s="46"/>
      <c r="H5" s="46"/>
      <c r="I5" s="13"/>
    </row>
    <row r="6" spans="2:12" s="48" customFormat="1" x14ac:dyDescent="0.2">
      <c r="D6" s="48">
        <f>SUM(D9:D1000)</f>
        <v>13</v>
      </c>
      <c r="H6" s="48">
        <f>SUM(H9:H1000)</f>
        <v>7</v>
      </c>
      <c r="L6" s="48">
        <f>SUM(L9:L1000)</f>
        <v>5</v>
      </c>
    </row>
    <row r="7" spans="2:12" ht="15" x14ac:dyDescent="0.25">
      <c r="B7" s="42" t="s">
        <v>15</v>
      </c>
      <c r="C7" s="42"/>
      <c r="D7" s="42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  <row r="9" spans="2:12" x14ac:dyDescent="0.2">
      <c r="B9" s="31">
        <v>41307</v>
      </c>
      <c r="C9" s="31">
        <v>41311</v>
      </c>
      <c r="D9" s="32">
        <v>4</v>
      </c>
      <c r="F9" s="31">
        <v>41336</v>
      </c>
      <c r="G9" s="31">
        <v>41338</v>
      </c>
      <c r="H9" s="33">
        <v>7</v>
      </c>
      <c r="J9" s="31">
        <v>41379</v>
      </c>
      <c r="K9" s="31">
        <v>41384</v>
      </c>
      <c r="L9">
        <v>5</v>
      </c>
    </row>
    <row r="10" spans="2:12" x14ac:dyDescent="0.2">
      <c r="D10" s="32">
        <v>9</v>
      </c>
      <c r="H10">
        <v>0</v>
      </c>
      <c r="L10">
        <f t="shared" ref="L10:L11" si="0">DAY(K10)-DAY(J10)</f>
        <v>0</v>
      </c>
    </row>
    <row r="11" spans="2:12" x14ac:dyDescent="0.2">
      <c r="D11" s="32">
        <f t="shared" ref="D11:D14" si="1">DAY(C11)-DAY(B11)</f>
        <v>0</v>
      </c>
      <c r="H11">
        <f t="shared" ref="H11:H18" si="2">DAY(G11)-DAY(F11)</f>
        <v>0</v>
      </c>
      <c r="L11">
        <f t="shared" si="0"/>
        <v>0</v>
      </c>
    </row>
    <row r="12" spans="2:12" x14ac:dyDescent="0.2">
      <c r="D12" s="32">
        <f t="shared" si="1"/>
        <v>0</v>
      </c>
      <c r="H12">
        <f t="shared" si="2"/>
        <v>0</v>
      </c>
    </row>
    <row r="13" spans="2:12" x14ac:dyDescent="0.2">
      <c r="D13" s="32">
        <f t="shared" si="1"/>
        <v>0</v>
      </c>
      <c r="H13">
        <f t="shared" si="2"/>
        <v>0</v>
      </c>
    </row>
    <row r="14" spans="2:12" x14ac:dyDescent="0.2">
      <c r="D14" s="32">
        <f t="shared" si="1"/>
        <v>0</v>
      </c>
      <c r="H14">
        <f t="shared" si="2"/>
        <v>0</v>
      </c>
    </row>
    <row r="15" spans="2:12" x14ac:dyDescent="0.2">
      <c r="H15">
        <f t="shared" si="2"/>
        <v>0</v>
      </c>
    </row>
    <row r="16" spans="2:12" x14ac:dyDescent="0.2">
      <c r="H16">
        <f t="shared" si="2"/>
        <v>0</v>
      </c>
    </row>
    <row r="17" spans="8:8" x14ac:dyDescent="0.2">
      <c r="H17">
        <f t="shared" si="2"/>
        <v>0</v>
      </c>
    </row>
    <row r="18" spans="8:8" x14ac:dyDescent="0.2">
      <c r="H18">
        <f t="shared" si="2"/>
        <v>0</v>
      </c>
    </row>
  </sheetData>
  <mergeCells count="4">
    <mergeCell ref="B7:D7"/>
    <mergeCell ref="F7:H7"/>
    <mergeCell ref="J7:L7"/>
    <mergeCell ref="E5:H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2:L9"/>
  <sheetViews>
    <sheetView rightToLeft="1" workbookViewId="0">
      <selection activeCell="D14" sqref="D14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2</v>
      </c>
      <c r="E3" s="12" t="s">
        <v>32</v>
      </c>
      <c r="F3" s="12"/>
      <c r="G3" s="12"/>
      <c r="H3" s="12"/>
      <c r="I3" s="12" t="s">
        <v>22</v>
      </c>
      <c r="J3" s="12" t="s">
        <v>64</v>
      </c>
    </row>
    <row r="5" spans="2:12" ht="27" x14ac:dyDescent="0.35">
      <c r="E5" s="45" t="s">
        <v>21</v>
      </c>
      <c r="F5" s="46"/>
      <c r="G5" s="46"/>
      <c r="H5" s="46"/>
      <c r="I5" s="13"/>
    </row>
    <row r="6" spans="2:12" s="48" customFormat="1" x14ac:dyDescent="0.2">
      <c r="D6" s="48">
        <f>SUM(D9:D1000)</f>
        <v>44</v>
      </c>
      <c r="H6" s="48">
        <f>SUM(H9:H1000)</f>
        <v>5</v>
      </c>
      <c r="L6" s="48">
        <f>SUM(L9:L1000)</f>
        <v>5</v>
      </c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  <row r="9" spans="2:12" x14ac:dyDescent="0.2">
      <c r="D9">
        <v>44</v>
      </c>
      <c r="H9">
        <v>5</v>
      </c>
      <c r="L9">
        <v>5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2:L8"/>
  <sheetViews>
    <sheetView rightToLeft="1" workbookViewId="0">
      <selection activeCell="D11" sqref="D11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3</v>
      </c>
      <c r="E3" s="12" t="s">
        <v>33</v>
      </c>
      <c r="F3" s="12"/>
      <c r="G3" s="12"/>
      <c r="H3" s="12"/>
      <c r="I3" s="12" t="s">
        <v>22</v>
      </c>
      <c r="J3" s="12" t="s">
        <v>64</v>
      </c>
    </row>
    <row r="5" spans="2:12" ht="27" x14ac:dyDescent="0.35">
      <c r="E5" s="45" t="s">
        <v>21</v>
      </c>
      <c r="F5" s="46"/>
      <c r="G5" s="46"/>
      <c r="H5" s="46"/>
      <c r="I5" s="13"/>
    </row>
    <row r="6" spans="2:12" s="48" customFormat="1" x14ac:dyDescent="0.2">
      <c r="D6" s="48">
        <v>3</v>
      </c>
      <c r="H6" s="48">
        <v>2</v>
      </c>
      <c r="L6" s="48">
        <v>3</v>
      </c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B2:L9"/>
  <sheetViews>
    <sheetView rightToLeft="1" workbookViewId="0">
      <selection activeCell="D13" sqref="D13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4</v>
      </c>
      <c r="E3" s="12" t="s">
        <v>34</v>
      </c>
      <c r="F3" s="12"/>
      <c r="G3" s="12"/>
      <c r="H3" s="12"/>
      <c r="I3" s="12" t="s">
        <v>23</v>
      </c>
      <c r="J3" s="12" t="s">
        <v>64</v>
      </c>
    </row>
    <row r="5" spans="2:12" ht="27" x14ac:dyDescent="0.35">
      <c r="E5" s="45" t="s">
        <v>21</v>
      </c>
      <c r="F5" s="46"/>
      <c r="G5" s="46"/>
      <c r="H5" s="46"/>
      <c r="I5" s="13"/>
    </row>
    <row r="6" spans="2:12" s="48" customFormat="1" x14ac:dyDescent="0.2">
      <c r="D6" s="48">
        <v>3</v>
      </c>
      <c r="H6" s="48">
        <v>2</v>
      </c>
      <c r="L6" s="48">
        <f>SUM(L9:L1000)</f>
        <v>4</v>
      </c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  <row r="9" spans="2:12" x14ac:dyDescent="0.2">
      <c r="L9">
        <v>4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B2:L8"/>
  <sheetViews>
    <sheetView rightToLeft="1" workbookViewId="0">
      <selection activeCell="D9" sqref="D9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5</v>
      </c>
      <c r="E3" s="12" t="s">
        <v>35</v>
      </c>
      <c r="F3" s="12"/>
      <c r="G3" s="12"/>
      <c r="H3" s="12"/>
      <c r="I3" s="12" t="s">
        <v>24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6" spans="2:12" s="48" customFormat="1" x14ac:dyDescent="0.2">
      <c r="D6" s="48">
        <f>SUM(D9:D1000)</f>
        <v>0</v>
      </c>
      <c r="H6" s="48">
        <f>SUM(H9:H1000)</f>
        <v>0</v>
      </c>
      <c r="L6" s="48">
        <f>SUM(L9:L1000)</f>
        <v>0</v>
      </c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B2:L8"/>
  <sheetViews>
    <sheetView rightToLeft="1" workbookViewId="0">
      <selection activeCell="D25" sqref="D25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6</v>
      </c>
      <c r="E3" s="12" t="s">
        <v>36</v>
      </c>
      <c r="F3" s="12"/>
      <c r="G3" s="12"/>
      <c r="H3" s="12"/>
      <c r="I3" s="12" t="s">
        <v>24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B2:L8"/>
  <sheetViews>
    <sheetView rightToLeft="1" workbookViewId="0">
      <selection activeCell="L4" sqref="L4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7</v>
      </c>
      <c r="E3" s="12" t="s">
        <v>31</v>
      </c>
      <c r="F3" s="12"/>
      <c r="G3" s="12"/>
      <c r="H3" s="12"/>
      <c r="I3" s="12" t="s">
        <v>24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B2:L8"/>
  <sheetViews>
    <sheetView rightToLeft="1" workbookViewId="0">
      <selection activeCell="L5" sqref="L5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8</v>
      </c>
      <c r="E3" s="12" t="s">
        <v>37</v>
      </c>
      <c r="F3" s="12"/>
      <c r="G3" s="12"/>
      <c r="H3" s="12"/>
      <c r="I3" s="12" t="s">
        <v>38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B2:L8"/>
  <sheetViews>
    <sheetView rightToLeft="1" workbookViewId="0">
      <selection activeCell="L5" sqref="L5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9</v>
      </c>
      <c r="E3" s="12" t="s">
        <v>39</v>
      </c>
      <c r="F3" s="12"/>
      <c r="G3" s="12"/>
      <c r="H3" s="12"/>
      <c r="I3" s="12" t="s">
        <v>25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/>
  <dimension ref="B2:L8"/>
  <sheetViews>
    <sheetView rightToLeft="1" workbookViewId="0">
      <selection activeCell="L4" sqref="L4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10</v>
      </c>
      <c r="E3" s="12" t="s">
        <v>40</v>
      </c>
      <c r="F3" s="12"/>
      <c r="G3" s="12"/>
      <c r="H3" s="12"/>
      <c r="I3" s="12" t="s">
        <v>25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B2:L8"/>
  <sheetViews>
    <sheetView rightToLeft="1" workbookViewId="0">
      <selection activeCell="L4" sqref="L4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11</v>
      </c>
      <c r="E3" s="12" t="s">
        <v>41</v>
      </c>
      <c r="F3" s="12"/>
      <c r="G3" s="12"/>
      <c r="H3" s="12"/>
      <c r="I3" s="12" t="s">
        <v>26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3"/>
  <dimension ref="B2:L8"/>
  <sheetViews>
    <sheetView rightToLeft="1" workbookViewId="0">
      <selection activeCell="K5" sqref="K5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12</v>
      </c>
      <c r="E3" s="12" t="s">
        <v>42</v>
      </c>
      <c r="F3" s="12"/>
      <c r="G3" s="12"/>
      <c r="H3" s="12"/>
      <c r="I3" s="12" t="s">
        <v>26</v>
      </c>
      <c r="J3" s="12" t="s">
        <v>65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4"/>
  <dimension ref="B2:L8"/>
  <sheetViews>
    <sheetView rightToLeft="1" workbookViewId="0">
      <selection activeCell="K5" sqref="K5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13</v>
      </c>
      <c r="E3" s="12" t="s">
        <v>43</v>
      </c>
      <c r="F3" s="12"/>
      <c r="G3" s="12"/>
      <c r="H3" s="12"/>
      <c r="I3" s="12" t="s">
        <v>24</v>
      </c>
      <c r="J3" s="12" t="s">
        <v>45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B2:L8"/>
  <sheetViews>
    <sheetView rightToLeft="1" workbookViewId="0">
      <selection activeCell="L5" sqref="L5"/>
    </sheetView>
  </sheetViews>
  <sheetFormatPr defaultRowHeight="14.25" x14ac:dyDescent="0.2"/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14</v>
      </c>
      <c r="E3" s="12" t="s">
        <v>44</v>
      </c>
      <c r="F3" s="12"/>
      <c r="G3" s="12"/>
      <c r="H3" s="12"/>
      <c r="I3" s="12" t="s">
        <v>24</v>
      </c>
      <c r="J3" s="12" t="s">
        <v>28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B2:L8"/>
  <sheetViews>
    <sheetView rightToLeft="1" workbookViewId="0">
      <selection activeCell="K5" sqref="K5"/>
    </sheetView>
  </sheetViews>
  <sheetFormatPr defaultRowHeight="14.25" x14ac:dyDescent="0.2"/>
  <cols>
    <col min="10" max="10" width="9.5" customWidth="1"/>
  </cols>
  <sheetData>
    <row r="2" spans="2:12" ht="17.25" thickBot="1" x14ac:dyDescent="0.3">
      <c r="D2" s="14" t="s">
        <v>14</v>
      </c>
      <c r="E2" s="15" t="s">
        <v>9</v>
      </c>
      <c r="F2" s="16" t="s">
        <v>10</v>
      </c>
      <c r="G2" s="15" t="s">
        <v>13</v>
      </c>
      <c r="H2" s="15" t="s">
        <v>12</v>
      </c>
      <c r="I2" s="28" t="s">
        <v>11</v>
      </c>
      <c r="J2" s="29" t="s">
        <v>4</v>
      </c>
    </row>
    <row r="3" spans="2:12" ht="15.75" thickTop="1" x14ac:dyDescent="0.25">
      <c r="D3" s="12">
        <v>15</v>
      </c>
      <c r="E3" s="12" t="s">
        <v>46</v>
      </c>
      <c r="F3" s="12"/>
      <c r="G3" s="12"/>
      <c r="H3" s="12"/>
      <c r="I3" s="12" t="s">
        <v>24</v>
      </c>
      <c r="J3" s="12" t="s">
        <v>29</v>
      </c>
    </row>
    <row r="5" spans="2:12" ht="27" x14ac:dyDescent="0.35">
      <c r="E5" s="45" t="s">
        <v>21</v>
      </c>
      <c r="F5" s="46"/>
      <c r="G5" s="46"/>
      <c r="H5" s="46"/>
      <c r="I5" s="13"/>
    </row>
    <row r="7" spans="2:12" ht="15" x14ac:dyDescent="0.25">
      <c r="B7" s="47" t="s">
        <v>15</v>
      </c>
      <c r="C7" s="47"/>
      <c r="D7" s="47"/>
      <c r="F7" s="43" t="s">
        <v>19</v>
      </c>
      <c r="G7" s="43"/>
      <c r="H7" s="43"/>
      <c r="J7" s="44" t="s">
        <v>20</v>
      </c>
      <c r="K7" s="44"/>
      <c r="L7" s="44"/>
    </row>
    <row r="8" spans="2:12" ht="15" x14ac:dyDescent="0.25">
      <c r="B8" s="17" t="s">
        <v>16</v>
      </c>
      <c r="C8" s="17" t="s">
        <v>17</v>
      </c>
      <c r="D8" s="17" t="s">
        <v>18</v>
      </c>
      <c r="F8" s="18" t="s">
        <v>16</v>
      </c>
      <c r="G8" s="18" t="s">
        <v>17</v>
      </c>
      <c r="H8" s="18" t="s">
        <v>18</v>
      </c>
      <c r="J8" s="19" t="s">
        <v>16</v>
      </c>
      <c r="K8" s="19" t="s">
        <v>17</v>
      </c>
      <c r="L8" s="19" t="s">
        <v>18</v>
      </c>
    </row>
  </sheetData>
  <mergeCells count="4">
    <mergeCell ref="E5:H5"/>
    <mergeCell ref="B7:D7"/>
    <mergeCell ref="F7:H7"/>
    <mergeCell ref="J7:L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16</vt:i4>
      </vt:variant>
    </vt:vector>
  </HeadingPairs>
  <TitlesOfParts>
    <vt:vector size="16" baseType="lpstr">
      <vt:lpstr>قوة المكتب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2014-01-06T00:04:43Z</dcterms:modified>
</cp:coreProperties>
</file>